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Задача 1 для ПЭ" sheetId="2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E32" i="2" l="1"/>
  <c r="C32" i="2"/>
  <c r="C25" i="2"/>
  <c r="E25" i="2"/>
  <c r="C15" i="2" l="1"/>
  <c r="C10" i="2"/>
  <c r="D18" i="2" s="1"/>
  <c r="D15" i="2" l="1"/>
  <c r="E15" i="2" s="1"/>
  <c r="C16" i="2" s="1"/>
  <c r="D16" i="2"/>
  <c r="D17" i="2"/>
  <c r="E16" i="2" l="1"/>
  <c r="C17" i="2" s="1"/>
  <c r="F15" i="2"/>
  <c r="C23" i="2" s="1"/>
  <c r="C24" i="2" l="1"/>
  <c r="C26" i="2" s="1"/>
  <c r="E17" i="2"/>
  <c r="C18" i="2" s="1"/>
  <c r="E18" i="2" s="1"/>
  <c r="F18" i="2" s="1"/>
  <c r="F17" i="2"/>
  <c r="F16" i="2"/>
  <c r="C27" i="2" l="1"/>
  <c r="C19" i="2" s="1"/>
  <c r="E23" i="2"/>
  <c r="E24" i="2"/>
  <c r="C31" i="2"/>
  <c r="C30" i="2"/>
  <c r="E31" i="2"/>
  <c r="E30" i="2"/>
  <c r="E33" i="2" s="1"/>
  <c r="C33" i="2" l="1"/>
  <c r="E26" i="2"/>
  <c r="E27" i="2" s="1"/>
  <c r="E34" i="2"/>
  <c r="F19" i="2" s="1"/>
  <c r="C34" i="2"/>
  <c r="E19" i="2" s="1"/>
  <c r="C36" i="2" l="1"/>
  <c r="D19" i="2"/>
</calcChain>
</file>

<file path=xl/sharedStrings.xml><?xml version="1.0" encoding="utf-8"?>
<sst xmlns="http://schemas.openxmlformats.org/spreadsheetml/2006/main" count="45" uniqueCount="45">
  <si>
    <t>Амартизационные отчисления</t>
  </si>
  <si>
    <t>Оборот на КОНЕЦ года</t>
  </si>
  <si>
    <t>Оборот на НАЧАЛО года</t>
  </si>
  <si>
    <t>Средне-годовой оборот</t>
  </si>
  <si>
    <t>Год</t>
  </si>
  <si>
    <t>ИТОГО:</t>
  </si>
  <si>
    <t>Стоимость оборота</t>
  </si>
  <si>
    <t>Дополнительные услуги Пу</t>
  </si>
  <si>
    <t>Пк,%</t>
  </si>
  <si>
    <t>Амартизационные отчисления(A),%</t>
  </si>
  <si>
    <t>Пком,%</t>
  </si>
  <si>
    <t>НДС,%</t>
  </si>
  <si>
    <t>Переводим в рубли</t>
  </si>
  <si>
    <t>1 год</t>
  </si>
  <si>
    <t>Пк1</t>
  </si>
  <si>
    <t>Пком1</t>
  </si>
  <si>
    <t>Пу1</t>
  </si>
  <si>
    <t>НДС1</t>
  </si>
  <si>
    <t>Лп1</t>
  </si>
  <si>
    <t>2год</t>
  </si>
  <si>
    <t>Пк2</t>
  </si>
  <si>
    <t>Пком2</t>
  </si>
  <si>
    <t>НДС2</t>
  </si>
  <si>
    <t>Лп2</t>
  </si>
  <si>
    <t>3 год</t>
  </si>
  <si>
    <t>4год</t>
  </si>
  <si>
    <t>Лобщ</t>
  </si>
  <si>
    <t>Пк3</t>
  </si>
  <si>
    <t>Пком4</t>
  </si>
  <si>
    <t>Пком3</t>
  </si>
  <si>
    <t>Пу3</t>
  </si>
  <si>
    <t>НДС3</t>
  </si>
  <si>
    <t>Лп3</t>
  </si>
  <si>
    <t>Пк4</t>
  </si>
  <si>
    <t>Пу4</t>
  </si>
  <si>
    <t>НДС4</t>
  </si>
  <si>
    <t>Лп4</t>
  </si>
  <si>
    <t>Удачи! Ваш..Дядя Фёдр =))</t>
  </si>
  <si>
    <t>Данный шаблон был разработан на основе задачи данной на лекции. Пользуйтесь на свой страх и риск =)</t>
  </si>
  <si>
    <t>Юр.Ус. ,руб.</t>
  </si>
  <si>
    <t>Ком. ,руб</t>
  </si>
  <si>
    <t>Конс. ,руб.</t>
  </si>
  <si>
    <t>Данные студента/ки-&gt;</t>
  </si>
  <si>
    <t>Пу2</t>
  </si>
  <si>
    <t>ВЕРСИЯ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</si>
</sst>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6" xfId="0" applyBorder="1"/>
    <xf numFmtId="0" fontId="2" fillId="0" borderId="7" xfId="0" applyFont="1" applyFill="1" applyBorder="1"/>
    <xf numFmtId="0" fontId="2" fillId="2" borderId="7" xfId="0" applyFont="1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164" fontId="0" fillId="0" borderId="6" xfId="0" applyNumberFormat="1" applyBorder="1"/>
    <xf numFmtId="164" fontId="0" fillId="2" borderId="9" xfId="0" applyNumberFormat="1" applyFill="1" applyBorder="1"/>
    <xf numFmtId="164" fontId="2" fillId="2" borderId="8" xfId="0" applyNumberFormat="1" applyFont="1" applyFill="1" applyBorder="1"/>
    <xf numFmtId="0" fontId="2" fillId="0" borderId="11" xfId="0" applyFont="1" applyBorder="1"/>
    <xf numFmtId="0" fontId="2" fillId="0" borderId="12" xfId="0" applyFont="1" applyFill="1" applyBorder="1"/>
    <xf numFmtId="0" fontId="0" fillId="0" borderId="14" xfId="0" applyBorder="1"/>
    <xf numFmtId="164" fontId="0" fillId="0" borderId="14" xfId="0" applyNumberFormat="1" applyBorder="1"/>
    <xf numFmtId="164" fontId="0" fillId="2" borderId="15" xfId="0" applyNumberFormat="1" applyFill="1" applyBorder="1"/>
    <xf numFmtId="164" fontId="2" fillId="2" borderId="9" xfId="0" applyNumberFormat="1" applyFont="1" applyFill="1" applyBorder="1"/>
    <xf numFmtId="0" fontId="2" fillId="2" borderId="17" xfId="0" applyFont="1" applyFill="1" applyBorder="1"/>
    <xf numFmtId="0" fontId="0" fillId="0" borderId="0" xfId="0" applyBorder="1" applyAlignment="1"/>
    <xf numFmtId="0" fontId="2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4" xfId="0" applyBorder="1"/>
    <xf numFmtId="0" fontId="0" fillId="0" borderId="28" xfId="0" applyBorder="1"/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/>
    <xf numFmtId="164" fontId="2" fillId="2" borderId="18" xfId="0" applyNumberFormat="1" applyFont="1" applyFill="1" applyBorder="1"/>
    <xf numFmtId="0" fontId="4" fillId="0" borderId="29" xfId="0" applyFont="1" applyBorder="1"/>
    <xf numFmtId="0" fontId="2" fillId="0" borderId="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1" applyAlignment="1">
      <alignment horizontal="center"/>
    </xf>
    <xf numFmtId="0" fontId="4" fillId="0" borderId="24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abSelected="1" zoomScale="130" zoomScaleNormal="130" workbookViewId="0">
      <selection activeCell="D3" sqref="D3:E3"/>
    </sheetView>
  </sheetViews>
  <sheetFormatPr defaultRowHeight="15" x14ac:dyDescent="0.25"/>
  <cols>
    <col min="1" max="1" width="15.140625" customWidth="1"/>
    <col min="2" max="2" width="12.7109375" customWidth="1"/>
    <col min="3" max="3" width="18.5703125" customWidth="1"/>
    <col min="4" max="4" width="17.28515625" customWidth="1"/>
    <col min="5" max="5" width="14.140625" customWidth="1"/>
    <col min="6" max="6" width="14.28515625" customWidth="1"/>
    <col min="8" max="8" width="14.42578125" customWidth="1"/>
    <col min="9" max="9" width="13.5703125" customWidth="1"/>
  </cols>
  <sheetData>
    <row r="2" spans="1:11" x14ac:dyDescent="0.25">
      <c r="B2" s="43" t="s">
        <v>38</v>
      </c>
      <c r="C2" s="43"/>
      <c r="D2" s="43"/>
      <c r="E2" s="43"/>
      <c r="F2" s="43"/>
      <c r="G2" s="43"/>
      <c r="H2" s="43"/>
      <c r="I2" s="43"/>
    </row>
    <row r="3" spans="1:11" ht="15.75" thickBot="1" x14ac:dyDescent="0.3">
      <c r="B3" s="34" t="s">
        <v>37</v>
      </c>
      <c r="D3" s="41"/>
      <c r="E3" s="41"/>
    </row>
    <row r="4" spans="1:11" ht="15.75" thickBot="1" x14ac:dyDescent="0.3">
      <c r="B4" s="36" t="s">
        <v>44</v>
      </c>
      <c r="C4" s="3"/>
    </row>
    <row r="5" spans="1:11" ht="15.75" thickBot="1" x14ac:dyDescent="0.3">
      <c r="B5" s="3"/>
      <c r="C5" s="3"/>
      <c r="D5" s="3"/>
      <c r="E5" s="30"/>
      <c r="F5" s="44" t="s">
        <v>7</v>
      </c>
      <c r="G5" s="45"/>
      <c r="H5" s="46"/>
      <c r="I5" s="31"/>
    </row>
    <row r="6" spans="1:11" ht="45" customHeight="1" x14ac:dyDescent="0.25">
      <c r="A6" s="42" t="s">
        <v>42</v>
      </c>
      <c r="B6" s="10" t="s">
        <v>6</v>
      </c>
      <c r="C6" s="11" t="s">
        <v>9</v>
      </c>
      <c r="D6" s="11" t="s">
        <v>8</v>
      </c>
      <c r="E6" s="32" t="s">
        <v>10</v>
      </c>
      <c r="F6" s="10" t="s">
        <v>40</v>
      </c>
      <c r="G6" s="11" t="s">
        <v>39</v>
      </c>
      <c r="H6" s="12" t="s">
        <v>41</v>
      </c>
      <c r="I6" s="33" t="s">
        <v>11</v>
      </c>
      <c r="J6" s="1"/>
      <c r="K6" s="1"/>
    </row>
    <row r="7" spans="1:11" ht="15.75" thickBot="1" x14ac:dyDescent="0.3">
      <c r="A7" s="42"/>
      <c r="B7" s="29">
        <v>12800000</v>
      </c>
      <c r="C7" s="9">
        <v>8</v>
      </c>
      <c r="D7" s="9">
        <v>14</v>
      </c>
      <c r="E7" s="27">
        <v>4</v>
      </c>
      <c r="F7" s="29">
        <v>6400</v>
      </c>
      <c r="G7" s="7">
        <v>3700</v>
      </c>
      <c r="H7" s="8">
        <v>4900</v>
      </c>
      <c r="I7" s="28">
        <v>18</v>
      </c>
    </row>
    <row r="8" spans="1:11" ht="15.75" thickBot="1" x14ac:dyDescent="0.3"/>
    <row r="9" spans="1:11" ht="15.75" thickBot="1" x14ac:dyDescent="0.3">
      <c r="B9" s="3"/>
      <c r="C9" s="25" t="s">
        <v>12</v>
      </c>
      <c r="D9" s="24"/>
      <c r="E9" s="24"/>
      <c r="F9" s="3"/>
    </row>
    <row r="10" spans="1:11" ht="16.5" thickTop="1" thickBot="1" x14ac:dyDescent="0.3">
      <c r="B10" s="3"/>
      <c r="C10" s="26">
        <f>(B7/100)*C7</f>
        <v>1024000</v>
      </c>
      <c r="D10" s="3"/>
      <c r="E10" s="3"/>
      <c r="F10" s="3"/>
    </row>
    <row r="13" spans="1:11" ht="15.75" thickBot="1" x14ac:dyDescent="0.3"/>
    <row r="14" spans="1:11" ht="47.25" customHeight="1" x14ac:dyDescent="0.25">
      <c r="B14" s="10" t="s">
        <v>4</v>
      </c>
      <c r="C14" s="11" t="s">
        <v>2</v>
      </c>
      <c r="D14" s="11" t="s">
        <v>0</v>
      </c>
      <c r="E14" s="11" t="s">
        <v>1</v>
      </c>
      <c r="F14" s="12" t="s">
        <v>3</v>
      </c>
    </row>
    <row r="15" spans="1:11" x14ac:dyDescent="0.25">
      <c r="B15" s="13">
        <v>1</v>
      </c>
      <c r="C15" s="2">
        <f>B7</f>
        <v>12800000</v>
      </c>
      <c r="D15" s="2">
        <f>C10</f>
        <v>1024000</v>
      </c>
      <c r="E15" s="2">
        <f>C15-D15</f>
        <v>11776000</v>
      </c>
      <c r="F15" s="4">
        <f>(C15+E15)/2</f>
        <v>12288000</v>
      </c>
    </row>
    <row r="16" spans="1:11" x14ac:dyDescent="0.25">
      <c r="B16" s="13">
        <v>2</v>
      </c>
      <c r="C16" s="2">
        <f>E15</f>
        <v>11776000</v>
      </c>
      <c r="D16" s="2">
        <f>C10</f>
        <v>1024000</v>
      </c>
      <c r="E16" s="2">
        <f t="shared" ref="E16:E18" si="0">C16-D16</f>
        <v>10752000</v>
      </c>
      <c r="F16" s="4">
        <f t="shared" ref="F16:F18" si="1">(C16+E16)/2</f>
        <v>11264000</v>
      </c>
    </row>
    <row r="17" spans="2:6" x14ac:dyDescent="0.25">
      <c r="B17" s="13">
        <v>3</v>
      </c>
      <c r="C17" s="2">
        <f t="shared" ref="C17:C18" si="2">E16</f>
        <v>10752000</v>
      </c>
      <c r="D17" s="2">
        <f>C10</f>
        <v>1024000</v>
      </c>
      <c r="E17" s="2">
        <f t="shared" si="0"/>
        <v>9728000</v>
      </c>
      <c r="F17" s="4">
        <f t="shared" si="1"/>
        <v>10240000</v>
      </c>
    </row>
    <row r="18" spans="2:6" x14ac:dyDescent="0.25">
      <c r="B18" s="13">
        <v>4</v>
      </c>
      <c r="C18" s="2">
        <f t="shared" si="2"/>
        <v>9728000</v>
      </c>
      <c r="D18" s="2">
        <f>C10</f>
        <v>1024000</v>
      </c>
      <c r="E18" s="2">
        <f t="shared" si="0"/>
        <v>8704000</v>
      </c>
      <c r="F18" s="4">
        <f t="shared" si="1"/>
        <v>9216000</v>
      </c>
    </row>
    <row r="19" spans="2:6" ht="15.75" thickBot="1" x14ac:dyDescent="0.3">
      <c r="B19" s="6" t="s">
        <v>5</v>
      </c>
      <c r="C19" s="16">
        <f>C27</f>
        <v>3638396.2</v>
      </c>
      <c r="D19" s="16">
        <f>E27</f>
        <v>3420898.6</v>
      </c>
      <c r="E19" s="16">
        <f>C34</f>
        <v>3203401</v>
      </c>
      <c r="F19" s="22">
        <f>E34</f>
        <v>2985903.4</v>
      </c>
    </row>
    <row r="21" spans="2:6" ht="15.75" thickBot="1" x14ac:dyDescent="0.3"/>
    <row r="22" spans="2:6" x14ac:dyDescent="0.25">
      <c r="B22" s="37" t="s">
        <v>13</v>
      </c>
      <c r="C22" s="38"/>
      <c r="D22" s="39" t="s">
        <v>19</v>
      </c>
      <c r="E22" s="40"/>
    </row>
    <row r="23" spans="2:6" x14ac:dyDescent="0.25">
      <c r="B23" s="13" t="s">
        <v>14</v>
      </c>
      <c r="C23" s="19">
        <f>(F15*D7)/100</f>
        <v>1720320</v>
      </c>
      <c r="D23" s="17" t="s">
        <v>20</v>
      </c>
      <c r="E23" s="4">
        <f>(F16*D7)/100</f>
        <v>1576960</v>
      </c>
    </row>
    <row r="24" spans="2:6" x14ac:dyDescent="0.25">
      <c r="B24" s="13" t="s">
        <v>15</v>
      </c>
      <c r="C24" s="19">
        <f>(F15*E7)/100</f>
        <v>491520</v>
      </c>
      <c r="D24" s="17" t="s">
        <v>21</v>
      </c>
      <c r="E24" s="4">
        <f>(F16*E7)/100</f>
        <v>450560</v>
      </c>
    </row>
    <row r="25" spans="2:6" x14ac:dyDescent="0.25">
      <c r="B25" s="13" t="s">
        <v>16</v>
      </c>
      <c r="C25" s="19">
        <f>(F7+G7+H7)/4</f>
        <v>3750</v>
      </c>
      <c r="D25" s="17" t="s">
        <v>43</v>
      </c>
      <c r="E25" s="4">
        <f>(F7+G7+H7)/4</f>
        <v>3750</v>
      </c>
    </row>
    <row r="26" spans="2:6" x14ac:dyDescent="0.25">
      <c r="B26" s="13" t="s">
        <v>17</v>
      </c>
      <c r="C26" s="20">
        <f>((C23+C24+C25)*I7)/100</f>
        <v>398806.2</v>
      </c>
      <c r="D26" s="17" t="s">
        <v>22</v>
      </c>
      <c r="E26" s="14">
        <f>((E23+E24+E25)*I7)/100</f>
        <v>365628.6</v>
      </c>
    </row>
    <row r="27" spans="2:6" ht="15.75" thickBot="1" x14ac:dyDescent="0.3">
      <c r="B27" s="5" t="s">
        <v>18</v>
      </c>
      <c r="C27" s="21">
        <f>D15+C23+C24+C25+C26</f>
        <v>3638396.2</v>
      </c>
      <c r="D27" s="18" t="s">
        <v>23</v>
      </c>
      <c r="E27" s="15">
        <f>D16+E23+E24+E25+E26</f>
        <v>3420898.6</v>
      </c>
    </row>
    <row r="28" spans="2:6" ht="15.75" thickBot="1" x14ac:dyDescent="0.3">
      <c r="B28" s="3"/>
      <c r="C28" s="3"/>
      <c r="D28" s="3"/>
    </row>
    <row r="29" spans="2:6" x14ac:dyDescent="0.25">
      <c r="B29" s="37" t="s">
        <v>24</v>
      </c>
      <c r="C29" s="38"/>
      <c r="D29" s="39" t="s">
        <v>25</v>
      </c>
      <c r="E29" s="40"/>
    </row>
    <row r="30" spans="2:6" x14ac:dyDescent="0.25">
      <c r="B30" s="13" t="s">
        <v>27</v>
      </c>
      <c r="C30" s="19">
        <f>(F17*D7)/100</f>
        <v>1433600</v>
      </c>
      <c r="D30" s="17" t="s">
        <v>33</v>
      </c>
      <c r="E30" s="4">
        <f>(F18*D7)/100</f>
        <v>1290240</v>
      </c>
    </row>
    <row r="31" spans="2:6" x14ac:dyDescent="0.25">
      <c r="B31" s="13" t="s">
        <v>29</v>
      </c>
      <c r="C31" s="19">
        <f>(F17*E7)/100</f>
        <v>409600</v>
      </c>
      <c r="D31" s="17" t="s">
        <v>28</v>
      </c>
      <c r="E31" s="4">
        <f>(F18*E7)/100</f>
        <v>368640</v>
      </c>
    </row>
    <row r="32" spans="2:6" x14ac:dyDescent="0.25">
      <c r="B32" s="13" t="s">
        <v>30</v>
      </c>
      <c r="C32" s="19">
        <f>(F7+G7+H7)/4</f>
        <v>3750</v>
      </c>
      <c r="D32" s="17" t="s">
        <v>34</v>
      </c>
      <c r="E32" s="4">
        <f>(F7+G7+H7)/4</f>
        <v>3750</v>
      </c>
    </row>
    <row r="33" spans="2:5" x14ac:dyDescent="0.25">
      <c r="B33" s="13" t="s">
        <v>31</v>
      </c>
      <c r="C33" s="20">
        <f>((C30+C31+C32)*I7)/100</f>
        <v>332451</v>
      </c>
      <c r="D33" s="17" t="s">
        <v>35</v>
      </c>
      <c r="E33" s="14">
        <f>((E30+E31+E32)*I7)/100</f>
        <v>299273.40000000002</v>
      </c>
    </row>
    <row r="34" spans="2:5" ht="15.75" thickBot="1" x14ac:dyDescent="0.3">
      <c r="B34" s="5" t="s">
        <v>32</v>
      </c>
      <c r="C34" s="21">
        <f>D17+C30+C31+C32+C33</f>
        <v>3203401</v>
      </c>
      <c r="D34" s="18" t="s">
        <v>36</v>
      </c>
      <c r="E34" s="15">
        <f>D18+E30+E31+E32+E33</f>
        <v>2985903.4</v>
      </c>
    </row>
    <row r="35" spans="2:5" ht="15.75" thickBot="1" x14ac:dyDescent="0.3"/>
    <row r="36" spans="2:5" ht="15.75" thickBot="1" x14ac:dyDescent="0.3">
      <c r="B36" s="23" t="s">
        <v>26</v>
      </c>
      <c r="C36" s="35">
        <f>C27+E27+C34+E34</f>
        <v>13248599.200000001</v>
      </c>
    </row>
  </sheetData>
  <mergeCells count="8">
    <mergeCell ref="B29:C29"/>
    <mergeCell ref="D29:E29"/>
    <mergeCell ref="D3:E3"/>
    <mergeCell ref="A6:A7"/>
    <mergeCell ref="B2:I2"/>
    <mergeCell ref="F5:H5"/>
    <mergeCell ref="B22:C22"/>
    <mergeCell ref="D22:E22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Задача 1 для ПЭ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2013-01-17T23:00:36Z</dcterms:modified>
</cp:coreProperties>
</file>